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19\БЮДЖЕТНЫЙ ОТДЕЛ\БЮДЖЕТ 2020-2022\ПРОЕКТ МАТЕРИАЛЫ 2020-2022 в ДУМУ\МАТЕРИАЛЫ 2020-2022\Материалы в Думу 2020-2022\"/>
    </mc:Choice>
  </mc:AlternateContent>
  <bookViews>
    <workbookView xWindow="0" yWindow="135" windowWidth="15300" windowHeight="8730" activeTab="1"/>
  </bookViews>
  <sheets>
    <sheet name="Лист1" sheetId="1" r:id="rId1"/>
    <sheet name="Лист1 (3)" sheetId="5" r:id="rId2"/>
    <sheet name="Лист1 (2)" sheetId="4" r:id="rId3"/>
  </sheets>
  <definedNames>
    <definedName name="_xlnm.Print_Titles" localSheetId="1">'Лист1 (3)'!$B:$C</definedName>
  </definedNames>
  <calcPr calcId="162913"/>
</workbook>
</file>

<file path=xl/calcChain.xml><?xml version="1.0" encoding="utf-8"?>
<calcChain xmlns="http://schemas.openxmlformats.org/spreadsheetml/2006/main">
  <c r="J8" i="5" l="1"/>
  <c r="J9" i="5"/>
  <c r="J10" i="5"/>
  <c r="J11" i="5"/>
  <c r="J12" i="5"/>
  <c r="J13" i="5"/>
  <c r="J7" i="5"/>
  <c r="R13" i="5" l="1"/>
  <c r="P13" i="5" s="1"/>
  <c r="R12" i="5"/>
  <c r="P12" i="5" s="1"/>
  <c r="R11" i="5"/>
  <c r="P11" i="5" s="1"/>
  <c r="R10" i="5"/>
  <c r="P10" i="5" s="1"/>
  <c r="R9" i="5"/>
  <c r="P9" i="5" s="1"/>
  <c r="R8" i="5"/>
  <c r="P8" i="5" s="1"/>
  <c r="R7" i="5"/>
  <c r="P7" i="5" s="1"/>
  <c r="H13" i="5"/>
  <c r="H12" i="5"/>
  <c r="H11" i="5"/>
  <c r="H10" i="5"/>
  <c r="H9" i="5"/>
  <c r="H8" i="5"/>
  <c r="H7" i="5"/>
  <c r="E13" i="5"/>
  <c r="E12" i="5"/>
  <c r="E11" i="5"/>
  <c r="E10" i="5"/>
  <c r="E9" i="5"/>
  <c r="E8" i="5"/>
  <c r="E7" i="5"/>
  <c r="D11" i="4" l="1"/>
  <c r="D12" i="4"/>
  <c r="D13" i="4"/>
  <c r="D8" i="4"/>
  <c r="D9" i="4"/>
  <c r="D10" i="4"/>
  <c r="D7" i="4"/>
  <c r="L11" i="4" l="1"/>
  <c r="L13" i="4"/>
  <c r="L12" i="4"/>
  <c r="L10" i="4"/>
  <c r="L9" i="4"/>
  <c r="L8" i="4"/>
  <c r="L7" i="4"/>
  <c r="K11" i="1" l="1"/>
  <c r="K13" i="1"/>
  <c r="K8" i="1" l="1"/>
  <c r="K9" i="1"/>
  <c r="K10" i="1"/>
  <c r="K12" i="1"/>
  <c r="K7" i="1"/>
</calcChain>
</file>

<file path=xl/sharedStrings.xml><?xml version="1.0" encoding="utf-8"?>
<sst xmlns="http://schemas.openxmlformats.org/spreadsheetml/2006/main" count="75" uniqueCount="41">
  <si>
    <t>№ п/п</t>
  </si>
  <si>
    <t>В том числе</t>
  </si>
  <si>
    <t>расходы на оплату коммунальных услуг</t>
  </si>
  <si>
    <t>Янтальское ГП</t>
  </si>
  <si>
    <t>Звездинское ГП</t>
  </si>
  <si>
    <t>Нийское СП</t>
  </si>
  <si>
    <t>Подымахинское СП</t>
  </si>
  <si>
    <t>Верхнемарковское СП</t>
  </si>
  <si>
    <t>Усть-Кутское ГП</t>
  </si>
  <si>
    <t>тыс.рублей</t>
  </si>
  <si>
    <t>Объем расходов на культуру</t>
  </si>
  <si>
    <t>Объем расхода местного бюджета</t>
  </si>
  <si>
    <t>Объем расхода дорожного фонда</t>
  </si>
  <si>
    <t>Объем расходов на жилищное хозяйство</t>
  </si>
  <si>
    <t>Объем расходов на реализацию мероприятий перечня народниых инициатив</t>
  </si>
  <si>
    <t>Доля расходов на культуру  10=3/(6-7-8-9)</t>
  </si>
  <si>
    <t>з/плата с начислениями (основной персонал учреждений культуры)</t>
  </si>
  <si>
    <t>Наименование городского (сельского) поселения</t>
  </si>
  <si>
    <t>Ручейское СП</t>
  </si>
  <si>
    <t>* данные: плановые назначения 2018 года</t>
  </si>
  <si>
    <t>Развитие домов культуры</t>
  </si>
  <si>
    <t>Расчет определения доли расходов поселения, связанных с функционированием муниципальных учреждений культуры поселения, в расходах местного бюджета на 2018 год и плановый период 2019 и 2020 годов.</t>
  </si>
  <si>
    <t>Расчет оценки расходов поселений на реализацию вопросов местного значения на 2020 год и плановый период 2021 и 2022 годов.</t>
  </si>
  <si>
    <t>средства областного бюджета</t>
  </si>
  <si>
    <t>средства Дорожного фонда</t>
  </si>
  <si>
    <t>прочие безвозмездные поступления</t>
  </si>
  <si>
    <t>средства районного бюджета</t>
  </si>
  <si>
    <t>в том числе</t>
  </si>
  <si>
    <t>средства поселений на оплату исполнительных листов</t>
  </si>
  <si>
    <r>
      <t>Оценка расходов поселения на содержание ОМСУ   (P</t>
    </r>
    <r>
      <rPr>
        <b/>
        <vertAlign val="subscript"/>
        <sz val="10"/>
        <color theme="1"/>
        <rFont val="Times New Roman"/>
        <family val="1"/>
        <charset val="204"/>
      </rPr>
      <t>i</t>
    </r>
    <r>
      <rPr>
        <b/>
        <vertAlign val="superscript"/>
        <sz val="10"/>
        <color theme="1"/>
        <rFont val="Times New Roman"/>
        <family val="1"/>
        <charset val="204"/>
      </rPr>
      <t>омсу</t>
    </r>
    <r>
      <rPr>
        <b/>
        <sz val="10"/>
        <color theme="1"/>
        <rFont val="Times New Roman"/>
        <family val="1"/>
        <charset val="204"/>
      </rPr>
      <t>)</t>
    </r>
  </si>
  <si>
    <r>
      <t>Оценка расходов поселения на реализацию ВМЗ по организации культуры, физкультуры (P</t>
    </r>
    <r>
      <rPr>
        <b/>
        <vertAlign val="subscript"/>
        <sz val="10"/>
        <color theme="1"/>
        <rFont val="Times New Roman"/>
        <family val="1"/>
        <charset val="204"/>
      </rPr>
      <t>i</t>
    </r>
    <r>
      <rPr>
        <b/>
        <vertAlign val="superscript"/>
        <sz val="10"/>
        <color theme="1"/>
        <rFont val="Times New Roman"/>
        <family val="1"/>
        <charset val="204"/>
      </rPr>
      <t>кул</t>
    </r>
    <r>
      <rPr>
        <b/>
        <sz val="10"/>
        <color theme="1"/>
        <rFont val="Times New Roman"/>
        <family val="1"/>
        <charset val="204"/>
      </rPr>
      <t>)              гр 4 = гр5-гр6</t>
    </r>
  </si>
  <si>
    <r>
      <t>Объем расходов поселения на реализацию ВМЗ по организации культуры, физкультуры (O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vertAlign val="superscript"/>
        <sz val="10"/>
        <color theme="1"/>
        <rFont val="Times New Roman"/>
        <family val="1"/>
        <charset val="204"/>
      </rPr>
      <t>кул</t>
    </r>
    <r>
      <rPr>
        <sz val="10"/>
        <color theme="1"/>
        <rFont val="Times New Roman"/>
        <family val="1"/>
        <charset val="204"/>
      </rPr>
      <t>)</t>
    </r>
  </si>
  <si>
    <r>
      <t>Объем целевых средств ОБ на реализацию ВМЗ по организации культуры, физкультуры (Ц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vertAlign val="superscript"/>
        <sz val="10"/>
        <color theme="1"/>
        <rFont val="Times New Roman"/>
        <family val="1"/>
        <charset val="204"/>
      </rPr>
      <t>кул</t>
    </r>
    <r>
      <rPr>
        <sz val="10"/>
        <color theme="1"/>
        <rFont val="Times New Roman"/>
        <family val="1"/>
        <charset val="204"/>
      </rPr>
      <t>)</t>
    </r>
  </si>
  <si>
    <r>
      <t>Оценка расходов поселения на реализацию ВМЗ по дорогам и благоустройству (P</t>
    </r>
    <r>
      <rPr>
        <b/>
        <vertAlign val="subscript"/>
        <sz val="10"/>
        <color theme="1"/>
        <rFont val="Times New Roman"/>
        <family val="1"/>
        <charset val="204"/>
      </rPr>
      <t>i</t>
    </r>
    <r>
      <rPr>
        <b/>
        <vertAlign val="superscript"/>
        <sz val="10"/>
        <color theme="1"/>
        <rFont val="Times New Roman"/>
        <family val="1"/>
        <charset val="204"/>
      </rPr>
      <t>дор</t>
    </r>
    <r>
      <rPr>
        <b/>
        <sz val="10"/>
        <color theme="1"/>
        <rFont val="Times New Roman"/>
        <family val="1"/>
        <charset val="204"/>
      </rPr>
      <t>) гр7=гр8-гр9</t>
    </r>
  </si>
  <si>
    <r>
      <t>Объем расходов поселения на реализацию ВМЗ по дорогам и благоустройству (O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vertAlign val="superscript"/>
        <sz val="10"/>
        <color theme="1"/>
        <rFont val="Times New Roman"/>
        <family val="1"/>
        <charset val="204"/>
      </rPr>
      <t>дор</t>
    </r>
    <r>
      <rPr>
        <sz val="10"/>
        <color theme="1"/>
        <rFont val="Times New Roman"/>
        <family val="1"/>
        <charset val="204"/>
      </rPr>
      <t>)</t>
    </r>
  </si>
  <si>
    <r>
      <t>Оценка расходов поселения на реализацию ВМЗ по электро-, тепло-,газо- и водоснабжение (P</t>
    </r>
    <r>
      <rPr>
        <b/>
        <vertAlign val="subscript"/>
        <sz val="10"/>
        <color theme="1"/>
        <rFont val="Times New Roman"/>
        <family val="1"/>
        <charset val="204"/>
      </rPr>
      <t>i</t>
    </r>
    <r>
      <rPr>
        <b/>
        <vertAlign val="superscript"/>
        <sz val="10"/>
        <color theme="1"/>
        <rFont val="Times New Roman"/>
        <family val="1"/>
        <charset val="204"/>
      </rPr>
      <t>жку</t>
    </r>
    <r>
      <rPr>
        <b/>
        <sz val="10"/>
        <color theme="1"/>
        <rFont val="Times New Roman"/>
        <family val="1"/>
        <charset val="204"/>
      </rPr>
      <t>) гр=гр-гр</t>
    </r>
  </si>
  <si>
    <r>
      <t>Объем расходов поселения на реализацию ВМЗ по электро-, тепло-,газо- и водоснабжение (O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vertAlign val="superscript"/>
        <sz val="10"/>
        <color theme="1"/>
        <rFont val="Times New Roman"/>
        <family val="1"/>
        <charset val="204"/>
      </rPr>
      <t>жку</t>
    </r>
    <r>
      <rPr>
        <sz val="10"/>
        <color theme="1"/>
        <rFont val="Times New Roman"/>
        <family val="1"/>
        <charset val="204"/>
      </rPr>
      <t>) гр=гр-гр</t>
    </r>
  </si>
  <si>
    <r>
      <t>Объем целевых средств на реализацию ВМЗ по электро-, тепло-,газо- и водоснабжение (O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vertAlign val="superscript"/>
        <sz val="10"/>
        <color theme="1"/>
        <rFont val="Times New Roman"/>
        <family val="1"/>
        <charset val="204"/>
      </rPr>
      <t>жку</t>
    </r>
    <r>
      <rPr>
        <sz val="10"/>
        <color theme="1"/>
        <rFont val="Times New Roman"/>
        <family val="1"/>
        <charset val="204"/>
      </rPr>
      <t>) гр=гр-гр</t>
    </r>
  </si>
  <si>
    <r>
      <t>Оценка расходов поселения на реализацию других ВМЗ в части софинансирования   (P</t>
    </r>
    <r>
      <rPr>
        <b/>
        <vertAlign val="subscript"/>
        <sz val="10"/>
        <color theme="1"/>
        <rFont val="Times New Roman"/>
        <family val="1"/>
        <charset val="204"/>
      </rPr>
      <t>i</t>
    </r>
    <r>
      <rPr>
        <b/>
        <vertAlign val="superscript"/>
        <sz val="10"/>
        <color theme="1"/>
        <rFont val="Times New Roman"/>
        <family val="1"/>
        <charset val="204"/>
      </rPr>
      <t>софин)</t>
    </r>
  </si>
  <si>
    <r>
      <t>Оценка расходов поселения на реализацию ВМЗ по дорогам и благоустройству (Ц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vertAlign val="superscript"/>
        <sz val="10"/>
        <color theme="1"/>
        <rFont val="Times New Roman"/>
        <family val="1"/>
        <charset val="204"/>
      </rPr>
      <t>дор</t>
    </r>
    <r>
      <rPr>
        <sz val="10"/>
        <color theme="1"/>
        <rFont val="Times New Roman"/>
        <family val="1"/>
        <charset val="204"/>
      </rPr>
      <t>) гр9=гр10+гр11+гр12+гр13+гр14</t>
    </r>
  </si>
  <si>
    <t>* данные: ожидаемые расходы поселений по отчету "Оценка исполнения местного бюджета до конца текущего года" 2019 года по состоянию на 01.10.2019г.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</si>
</sst>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bscript"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left" vertical="top" wrapText="1" shrinkToFi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wrapText="1"/>
    </xf>
    <xf numFmtId="0" fontId="1" fillId="0" borderId="6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wrapText="1"/>
    </xf>
    <xf numFmtId="3" fontId="10" fillId="0" borderId="1" xfId="0" applyNumberFormat="1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0" xfId="0" applyFont="1"/>
    <xf numFmtId="0" fontId="9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49" fontId="3" fillId="0" borderId="2" xfId="0" applyNumberFormat="1" applyFont="1" applyBorder="1" applyAlignment="1">
      <alignment horizontal="center" vertical="top" wrapText="1" shrinkToFit="1"/>
    </xf>
    <xf numFmtId="49" fontId="3" fillId="0" borderId="3" xfId="0" applyNumberFormat="1" applyFont="1" applyBorder="1" applyAlignment="1">
      <alignment horizontal="center" vertical="top" wrapText="1" shrinkToFit="1"/>
    </xf>
    <xf numFmtId="0" fontId="4" fillId="0" borderId="0" xfId="0" applyFont="1" applyAlignment="1">
      <alignment horizontal="center" wrapText="1"/>
    </xf>
    <xf numFmtId="49" fontId="3" fillId="0" borderId="4" xfId="0" applyNumberFormat="1" applyFont="1" applyBorder="1" applyAlignment="1">
      <alignment horizontal="center" vertical="top" wrapText="1" shrinkToFit="1"/>
    </xf>
    <xf numFmtId="49" fontId="3" fillId="0" borderId="5" xfId="0" applyNumberFormat="1" applyFont="1" applyBorder="1" applyAlignment="1">
      <alignment horizontal="center" vertical="top" wrapText="1" shrinkToFi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 wrapText="1" shrinkToFit="1"/>
    </xf>
    <xf numFmtId="49" fontId="5" fillId="0" borderId="3" xfId="0" applyNumberFormat="1" applyFont="1" applyBorder="1" applyAlignment="1">
      <alignment horizontal="center" vertical="top" wrapText="1" shrinkToFit="1"/>
    </xf>
    <xf numFmtId="49" fontId="3" fillId="0" borderId="7" xfId="0" applyNumberFormat="1" applyFont="1" applyBorder="1" applyAlignment="1">
      <alignment horizontal="center" vertical="top" wrapText="1" shrinkToFit="1"/>
    </xf>
    <xf numFmtId="0" fontId="0" fillId="0" borderId="3" xfId="0" applyBorder="1" applyAlignment="1">
      <alignment horizontal="center" vertical="top" wrapText="1" shrinkToFit="1"/>
    </xf>
    <xf numFmtId="0" fontId="3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0" fillId="0" borderId="0" xfId="0" applyAlignment="1">
      <alignment horizontal="center" wrapText="1"/>
    </xf>
    <xf numFmtId="0" fontId="3" fillId="0" borderId="0" xfId="0" applyFont="1" applyAlignment="1">
      <alignment wrapText="1"/>
    </xf>
    <xf numFmtId="0" fontId="1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workbookViewId="0">
      <selection activeCell="D11" sqref="D11"/>
    </sheetView>
  </sheetViews>
  <sheetFormatPr defaultColWidth="8.85546875" defaultRowHeight="15" x14ac:dyDescent="0.25"/>
  <cols>
    <col min="1" max="2" width="8.85546875" style="1"/>
    <col min="3" max="3" width="21" style="1" customWidth="1"/>
    <col min="4" max="4" width="9" style="1" bestFit="1" customWidth="1"/>
    <col min="5" max="5" width="11.85546875" style="1" customWidth="1"/>
    <col min="6" max="6" width="12.85546875" style="1" customWidth="1"/>
    <col min="7" max="7" width="9.85546875" style="1" bestFit="1" customWidth="1"/>
    <col min="8" max="8" width="9.5703125" style="1" customWidth="1"/>
    <col min="9" max="9" width="9.85546875" style="1" bestFit="1" customWidth="1"/>
    <col min="10" max="10" width="11" style="1" customWidth="1"/>
    <col min="11" max="11" width="13" style="1" customWidth="1"/>
    <col min="12" max="16384" width="8.85546875" style="1"/>
  </cols>
  <sheetData>
    <row r="1" spans="2:11" ht="34.9" customHeight="1" x14ac:dyDescent="0.25">
      <c r="B1" s="27" t="s">
        <v>21</v>
      </c>
      <c r="C1" s="27"/>
      <c r="D1" s="27"/>
      <c r="E1" s="27"/>
      <c r="F1" s="27"/>
      <c r="G1" s="27"/>
      <c r="H1" s="27"/>
      <c r="I1" s="27"/>
      <c r="J1" s="27"/>
      <c r="K1" s="27"/>
    </row>
    <row r="3" spans="2:11" x14ac:dyDescent="0.25">
      <c r="K3" s="2" t="s">
        <v>9</v>
      </c>
    </row>
    <row r="4" spans="2:11" s="3" customFormat="1" ht="12.6" customHeight="1" x14ac:dyDescent="0.25">
      <c r="B4" s="25" t="s">
        <v>0</v>
      </c>
      <c r="C4" s="25" t="s">
        <v>17</v>
      </c>
      <c r="D4" s="25" t="s">
        <v>10</v>
      </c>
      <c r="E4" s="28" t="s">
        <v>1</v>
      </c>
      <c r="F4" s="29"/>
      <c r="G4" s="25" t="s">
        <v>11</v>
      </c>
      <c r="H4" s="25" t="s">
        <v>12</v>
      </c>
      <c r="I4" s="25" t="s">
        <v>13</v>
      </c>
      <c r="J4" s="25" t="s">
        <v>14</v>
      </c>
      <c r="K4" s="25" t="s">
        <v>15</v>
      </c>
    </row>
    <row r="5" spans="2:11" s="3" customFormat="1" ht="76.5" x14ac:dyDescent="0.25">
      <c r="B5" s="26"/>
      <c r="C5" s="26"/>
      <c r="D5" s="26"/>
      <c r="E5" s="11" t="s">
        <v>16</v>
      </c>
      <c r="F5" s="11" t="s">
        <v>2</v>
      </c>
      <c r="G5" s="26"/>
      <c r="H5" s="26"/>
      <c r="I5" s="26"/>
      <c r="J5" s="26"/>
      <c r="K5" s="26"/>
    </row>
    <row r="6" spans="2:11" s="6" customFormat="1" ht="10.15" customHeight="1" x14ac:dyDescent="0.2">
      <c r="B6" s="4">
        <v>1</v>
      </c>
      <c r="C6" s="4">
        <v>2</v>
      </c>
      <c r="D6" s="4">
        <v>3</v>
      </c>
      <c r="E6" s="5">
        <v>4</v>
      </c>
      <c r="F6" s="5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</row>
    <row r="7" spans="2:11" s="3" customFormat="1" ht="18.600000000000001" customHeight="1" x14ac:dyDescent="0.25">
      <c r="B7" s="7">
        <v>1</v>
      </c>
      <c r="C7" s="8" t="s">
        <v>8</v>
      </c>
      <c r="D7" s="9">
        <v>42675</v>
      </c>
      <c r="E7" s="9">
        <v>23807</v>
      </c>
      <c r="F7" s="9">
        <v>3333</v>
      </c>
      <c r="G7" s="9">
        <v>697448</v>
      </c>
      <c r="H7" s="9">
        <v>167161</v>
      </c>
      <c r="I7" s="9">
        <v>147144</v>
      </c>
      <c r="J7" s="9">
        <v>11668</v>
      </c>
      <c r="K7" s="10">
        <f t="shared" ref="K7:K13" si="0">D7/(G7-H7-I7-J7)</f>
        <v>0.1148798707853826</v>
      </c>
    </row>
    <row r="8" spans="2:11" s="3" customFormat="1" ht="18.600000000000001" customHeight="1" x14ac:dyDescent="0.25">
      <c r="B8" s="7">
        <v>2</v>
      </c>
      <c r="C8" s="8" t="s">
        <v>3</v>
      </c>
      <c r="D8" s="9">
        <v>9321</v>
      </c>
      <c r="E8" s="9">
        <v>5777</v>
      </c>
      <c r="F8" s="9">
        <v>1489</v>
      </c>
      <c r="G8" s="9">
        <v>39987</v>
      </c>
      <c r="H8" s="9">
        <v>1190</v>
      </c>
      <c r="I8" s="9">
        <v>12788</v>
      </c>
      <c r="J8" s="9">
        <v>425</v>
      </c>
      <c r="K8" s="10">
        <f t="shared" si="0"/>
        <v>0.36432926829268292</v>
      </c>
    </row>
    <row r="9" spans="2:11" s="3" customFormat="1" ht="18.600000000000001" customHeight="1" x14ac:dyDescent="0.25">
      <c r="B9" s="7">
        <v>3</v>
      </c>
      <c r="C9" s="8" t="s">
        <v>18</v>
      </c>
      <c r="D9" s="9">
        <v>3612</v>
      </c>
      <c r="E9" s="9">
        <v>1824</v>
      </c>
      <c r="F9" s="9">
        <v>1042</v>
      </c>
      <c r="G9" s="9">
        <v>22328</v>
      </c>
      <c r="H9" s="9">
        <v>1873</v>
      </c>
      <c r="I9" s="9">
        <v>5779</v>
      </c>
      <c r="J9" s="9">
        <v>355</v>
      </c>
      <c r="K9" s="10">
        <f t="shared" si="0"/>
        <v>0.25221702395084145</v>
      </c>
    </row>
    <row r="10" spans="2:11" s="3" customFormat="1" ht="18.600000000000001" customHeight="1" x14ac:dyDescent="0.25">
      <c r="B10" s="7">
        <v>4</v>
      </c>
      <c r="C10" s="8" t="s">
        <v>4</v>
      </c>
      <c r="D10" s="9">
        <v>4411</v>
      </c>
      <c r="E10" s="9">
        <v>3283</v>
      </c>
      <c r="F10" s="9">
        <v>722</v>
      </c>
      <c r="G10" s="9">
        <v>21543</v>
      </c>
      <c r="H10" s="9">
        <v>2125</v>
      </c>
      <c r="I10" s="9">
        <v>3078</v>
      </c>
      <c r="J10" s="9">
        <v>235</v>
      </c>
      <c r="K10" s="10">
        <f t="shared" si="0"/>
        <v>0.27389009624340266</v>
      </c>
    </row>
    <row r="11" spans="2:11" s="3" customFormat="1" ht="18.600000000000001" customHeight="1" x14ac:dyDescent="0.25">
      <c r="B11" s="7">
        <v>5</v>
      </c>
      <c r="C11" s="8" t="s">
        <v>5</v>
      </c>
      <c r="D11" s="9">
        <v>4413</v>
      </c>
      <c r="E11" s="9">
        <v>2919</v>
      </c>
      <c r="F11" s="9">
        <v>287</v>
      </c>
      <c r="G11" s="9">
        <v>26598</v>
      </c>
      <c r="H11" s="9">
        <v>649</v>
      </c>
      <c r="I11" s="9">
        <v>13880</v>
      </c>
      <c r="J11" s="9">
        <v>277</v>
      </c>
      <c r="K11" s="10">
        <f t="shared" si="0"/>
        <v>0.37423677069199457</v>
      </c>
    </row>
    <row r="12" spans="2:11" s="3" customFormat="1" ht="18.600000000000001" customHeight="1" x14ac:dyDescent="0.25">
      <c r="B12" s="7">
        <v>6</v>
      </c>
      <c r="C12" s="8" t="s">
        <v>6</v>
      </c>
      <c r="D12" s="9">
        <v>3530</v>
      </c>
      <c r="E12" s="9">
        <v>1930</v>
      </c>
      <c r="F12" s="9">
        <v>336</v>
      </c>
      <c r="G12" s="9">
        <v>17235</v>
      </c>
      <c r="H12" s="9">
        <v>2754</v>
      </c>
      <c r="I12" s="9">
        <v>1476</v>
      </c>
      <c r="J12" s="9">
        <v>213</v>
      </c>
      <c r="K12" s="10">
        <f t="shared" si="0"/>
        <v>0.27595372107567229</v>
      </c>
    </row>
    <row r="13" spans="2:11" s="3" customFormat="1" ht="18.600000000000001" customHeight="1" x14ac:dyDescent="0.25">
      <c r="B13" s="7">
        <v>7</v>
      </c>
      <c r="C13" s="12" t="s">
        <v>7</v>
      </c>
      <c r="D13" s="9">
        <v>6803</v>
      </c>
      <c r="E13" s="9">
        <v>3468</v>
      </c>
      <c r="F13" s="9">
        <v>582</v>
      </c>
      <c r="G13" s="9">
        <v>54370</v>
      </c>
      <c r="H13" s="9">
        <v>3287</v>
      </c>
      <c r="I13" s="9">
        <v>26145</v>
      </c>
      <c r="J13" s="9">
        <v>488</v>
      </c>
      <c r="K13" s="10">
        <f t="shared" si="0"/>
        <v>0.27824130879345604</v>
      </c>
    </row>
    <row r="15" spans="2:11" x14ac:dyDescent="0.25">
      <c r="B15" s="1" t="s">
        <v>19</v>
      </c>
    </row>
  </sheetData>
  <mergeCells count="10">
    <mergeCell ref="I4:I5"/>
    <mergeCell ref="J4:J5"/>
    <mergeCell ref="K4:K5"/>
    <mergeCell ref="B1:K1"/>
    <mergeCell ref="B4:B5"/>
    <mergeCell ref="C4:C5"/>
    <mergeCell ref="D4:D5"/>
    <mergeCell ref="E4:F4"/>
    <mergeCell ref="G4:G5"/>
    <mergeCell ref="H4:H5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7"/>
  <sheetViews>
    <sheetView tabSelected="1" topLeftCell="B7" zoomScale="140" zoomScaleNormal="140" workbookViewId="0">
      <selection activeCell="B15" sqref="B15:K15"/>
    </sheetView>
  </sheetViews>
  <sheetFormatPr defaultColWidth="8.85546875" defaultRowHeight="18" x14ac:dyDescent="0.25"/>
  <cols>
    <col min="1" max="1" width="0" style="1" hidden="1" customWidth="1"/>
    <col min="2" max="2" width="8.85546875" style="1"/>
    <col min="3" max="3" width="21" style="1" customWidth="1"/>
    <col min="4" max="4" width="11.140625" style="1" customWidth="1"/>
    <col min="5" max="5" width="11.85546875" style="1" customWidth="1"/>
    <col min="6" max="6" width="12.85546875" style="1" customWidth="1"/>
    <col min="7" max="7" width="12.7109375" style="1" customWidth="1"/>
    <col min="8" max="8" width="12.28515625" style="1" customWidth="1"/>
    <col min="9" max="9" width="12.5703125" style="1" customWidth="1"/>
    <col min="10" max="10" width="13.5703125" style="20" customWidth="1"/>
    <col min="11" max="11" width="13" style="1" customWidth="1"/>
    <col min="12" max="12" width="12.28515625" style="1" customWidth="1"/>
    <col min="13" max="13" width="11.5703125" style="1" customWidth="1"/>
    <col min="14" max="14" width="12.140625" style="1" customWidth="1"/>
    <col min="15" max="15" width="11.7109375" style="1" customWidth="1"/>
    <col min="16" max="16" width="11.5703125" style="1" customWidth="1"/>
    <col min="17" max="17" width="11.42578125" style="1" customWidth="1"/>
    <col min="18" max="18" width="12" style="1" customWidth="1"/>
    <col min="19" max="16384" width="8.85546875" style="1"/>
  </cols>
  <sheetData>
    <row r="1" spans="2:21" ht="34.9" customHeight="1" x14ac:dyDescent="0.25">
      <c r="C1" s="24"/>
      <c r="D1" s="27" t="s">
        <v>22</v>
      </c>
      <c r="E1" s="39"/>
      <c r="F1" s="39"/>
      <c r="G1" s="39"/>
      <c r="H1" s="39"/>
      <c r="I1" s="39"/>
      <c r="J1" s="39"/>
      <c r="K1" s="39"/>
    </row>
    <row r="3" spans="2:21" x14ac:dyDescent="0.25">
      <c r="K3" s="2" t="s">
        <v>9</v>
      </c>
    </row>
    <row r="4" spans="2:21" s="3" customFormat="1" ht="12.6" customHeight="1" x14ac:dyDescent="0.25">
      <c r="B4" s="25" t="s">
        <v>0</v>
      </c>
      <c r="C4" s="25" t="s">
        <v>17</v>
      </c>
      <c r="D4" s="32" t="s">
        <v>29</v>
      </c>
      <c r="E4" s="32" t="s">
        <v>30</v>
      </c>
      <c r="F4" s="25" t="s">
        <v>31</v>
      </c>
      <c r="G4" s="25" t="s">
        <v>32</v>
      </c>
      <c r="H4" s="32" t="s">
        <v>33</v>
      </c>
      <c r="I4" s="25" t="s">
        <v>34</v>
      </c>
      <c r="J4" s="25" t="s">
        <v>39</v>
      </c>
      <c r="K4" s="28" t="s">
        <v>27</v>
      </c>
      <c r="L4" s="34"/>
      <c r="M4" s="34"/>
      <c r="N4" s="34"/>
      <c r="O4" s="29"/>
      <c r="P4" s="32" t="s">
        <v>35</v>
      </c>
      <c r="Q4" s="25" t="s">
        <v>36</v>
      </c>
      <c r="R4" s="25" t="s">
        <v>37</v>
      </c>
      <c r="S4" s="30" t="s">
        <v>27</v>
      </c>
      <c r="T4" s="31"/>
      <c r="U4" s="32" t="s">
        <v>38</v>
      </c>
    </row>
    <row r="5" spans="2:21" s="3" customFormat="1" ht="135" customHeight="1" x14ac:dyDescent="0.25">
      <c r="B5" s="26"/>
      <c r="C5" s="26"/>
      <c r="D5" s="33"/>
      <c r="E5" s="33"/>
      <c r="F5" s="26"/>
      <c r="G5" s="26"/>
      <c r="H5" s="33"/>
      <c r="I5" s="26"/>
      <c r="J5" s="26"/>
      <c r="K5" s="13" t="s">
        <v>23</v>
      </c>
      <c r="L5" s="22" t="s">
        <v>24</v>
      </c>
      <c r="M5" s="23" t="s">
        <v>25</v>
      </c>
      <c r="N5" s="22" t="s">
        <v>26</v>
      </c>
      <c r="O5" s="22" t="s">
        <v>28</v>
      </c>
      <c r="P5" s="33"/>
      <c r="Q5" s="26"/>
      <c r="R5" s="26"/>
      <c r="S5" s="13" t="s">
        <v>23</v>
      </c>
      <c r="T5" s="22" t="s">
        <v>26</v>
      </c>
      <c r="U5" s="33"/>
    </row>
    <row r="6" spans="2:21" s="6" customFormat="1" ht="10.15" customHeight="1" x14ac:dyDescent="0.2">
      <c r="B6" s="4">
        <v>1</v>
      </c>
      <c r="C6" s="4">
        <v>2</v>
      </c>
      <c r="D6" s="4">
        <v>3</v>
      </c>
      <c r="E6" s="5">
        <v>4</v>
      </c>
      <c r="F6" s="5">
        <v>5</v>
      </c>
      <c r="G6" s="4">
        <v>6</v>
      </c>
      <c r="H6" s="4">
        <v>7</v>
      </c>
      <c r="I6" s="4">
        <v>8</v>
      </c>
      <c r="J6" s="21">
        <v>9</v>
      </c>
      <c r="K6" s="4">
        <v>10</v>
      </c>
      <c r="L6" s="14">
        <v>11</v>
      </c>
      <c r="M6" s="14">
        <v>12</v>
      </c>
      <c r="N6" s="14">
        <v>13</v>
      </c>
      <c r="O6" s="14">
        <v>14</v>
      </c>
      <c r="P6" s="14">
        <v>15</v>
      </c>
      <c r="Q6" s="14">
        <v>16</v>
      </c>
      <c r="R6" s="14">
        <v>17</v>
      </c>
      <c r="S6" s="14">
        <v>18</v>
      </c>
      <c r="T6" s="14">
        <v>19</v>
      </c>
      <c r="U6" s="14">
        <v>20</v>
      </c>
    </row>
    <row r="7" spans="2:21" s="3" customFormat="1" ht="18.600000000000001" customHeight="1" x14ac:dyDescent="0.25">
      <c r="B7" s="7">
        <v>1</v>
      </c>
      <c r="C7" s="8" t="s">
        <v>8</v>
      </c>
      <c r="D7" s="9">
        <v>107878</v>
      </c>
      <c r="E7" s="9">
        <f t="shared" ref="E7:E13" si="0">F7-G7</f>
        <v>44048</v>
      </c>
      <c r="F7" s="9">
        <v>49418</v>
      </c>
      <c r="G7" s="9">
        <v>5370</v>
      </c>
      <c r="H7" s="9">
        <f t="shared" ref="H7:H13" si="1">I7-J7</f>
        <v>148868</v>
      </c>
      <c r="I7" s="9">
        <v>225739</v>
      </c>
      <c r="J7" s="9">
        <f>K7+L7+M7+N7+O7</f>
        <v>76871</v>
      </c>
      <c r="K7" s="9">
        <v>57263</v>
      </c>
      <c r="L7" s="8">
        <v>16209</v>
      </c>
      <c r="M7" s="8">
        <v>3399</v>
      </c>
      <c r="N7" s="8">
        <v>0</v>
      </c>
      <c r="O7" s="8">
        <v>0</v>
      </c>
      <c r="P7" s="17">
        <f t="shared" ref="P7:P13" si="2">Q7-R7</f>
        <v>24864</v>
      </c>
      <c r="Q7" s="17">
        <v>63618</v>
      </c>
      <c r="R7" s="17">
        <f t="shared" ref="R7:R13" si="3">S7+T7</f>
        <v>38754</v>
      </c>
      <c r="S7" s="17">
        <v>34716</v>
      </c>
      <c r="T7" s="17">
        <v>4038</v>
      </c>
      <c r="U7" s="17">
        <v>3047</v>
      </c>
    </row>
    <row r="8" spans="2:21" s="3" customFormat="1" ht="18.600000000000001" customHeight="1" x14ac:dyDescent="0.25">
      <c r="B8" s="7">
        <v>2</v>
      </c>
      <c r="C8" s="8" t="s">
        <v>3</v>
      </c>
      <c r="D8" s="9">
        <v>11203</v>
      </c>
      <c r="E8" s="9">
        <f t="shared" si="0"/>
        <v>8622</v>
      </c>
      <c r="F8" s="9">
        <v>8622</v>
      </c>
      <c r="G8" s="9">
        <v>0</v>
      </c>
      <c r="H8" s="18">
        <f t="shared" si="1"/>
        <v>1359</v>
      </c>
      <c r="I8" s="9">
        <v>6989</v>
      </c>
      <c r="J8" s="9">
        <f t="shared" ref="J8:J13" si="4">K8+L8+M8+N8+O8</f>
        <v>5630</v>
      </c>
      <c r="K8" s="9">
        <v>415</v>
      </c>
      <c r="L8" s="8">
        <v>1488</v>
      </c>
      <c r="M8" s="8">
        <v>0</v>
      </c>
      <c r="N8" s="15">
        <v>3727</v>
      </c>
      <c r="O8" s="15">
        <v>0</v>
      </c>
      <c r="P8" s="8">
        <f t="shared" si="2"/>
        <v>1122</v>
      </c>
      <c r="Q8" s="8">
        <v>13384</v>
      </c>
      <c r="R8" s="8">
        <f t="shared" si="3"/>
        <v>12262</v>
      </c>
      <c r="S8" s="8">
        <v>6562</v>
      </c>
      <c r="T8" s="8">
        <v>5700</v>
      </c>
      <c r="U8" s="8">
        <v>79</v>
      </c>
    </row>
    <row r="9" spans="2:21" s="3" customFormat="1" ht="18.600000000000001" customHeight="1" x14ac:dyDescent="0.25">
      <c r="B9" s="7">
        <v>3</v>
      </c>
      <c r="C9" s="8" t="s">
        <v>18</v>
      </c>
      <c r="D9" s="9">
        <v>6835</v>
      </c>
      <c r="E9" s="9">
        <f t="shared" si="0"/>
        <v>3290</v>
      </c>
      <c r="F9" s="9">
        <v>3640</v>
      </c>
      <c r="G9" s="9">
        <v>350</v>
      </c>
      <c r="H9" s="18">
        <f t="shared" si="1"/>
        <v>939</v>
      </c>
      <c r="I9" s="9">
        <v>6290</v>
      </c>
      <c r="J9" s="9">
        <f t="shared" si="4"/>
        <v>5351</v>
      </c>
      <c r="K9" s="9">
        <v>0</v>
      </c>
      <c r="L9" s="8">
        <v>3028</v>
      </c>
      <c r="M9" s="8">
        <v>0</v>
      </c>
      <c r="N9" s="8">
        <v>2323</v>
      </c>
      <c r="O9" s="8">
        <v>0</v>
      </c>
      <c r="P9" s="15">
        <f t="shared" si="2"/>
        <v>1106</v>
      </c>
      <c r="Q9" s="15">
        <v>7194</v>
      </c>
      <c r="R9" s="15">
        <f t="shared" si="3"/>
        <v>6088</v>
      </c>
      <c r="S9" s="15">
        <v>0</v>
      </c>
      <c r="T9" s="15">
        <v>6088</v>
      </c>
      <c r="U9" s="15">
        <v>0</v>
      </c>
    </row>
    <row r="10" spans="2:21" s="3" customFormat="1" ht="18.600000000000001" customHeight="1" x14ac:dyDescent="0.25">
      <c r="B10" s="7">
        <v>4</v>
      </c>
      <c r="C10" s="8" t="s">
        <v>4</v>
      </c>
      <c r="D10" s="9">
        <v>9280</v>
      </c>
      <c r="E10" s="9">
        <f t="shared" si="0"/>
        <v>4758</v>
      </c>
      <c r="F10" s="9">
        <v>4758</v>
      </c>
      <c r="G10" s="9">
        <v>0</v>
      </c>
      <c r="H10" s="18">
        <f t="shared" si="1"/>
        <v>3398</v>
      </c>
      <c r="I10" s="9">
        <v>11688</v>
      </c>
      <c r="J10" s="9">
        <f t="shared" si="4"/>
        <v>8290</v>
      </c>
      <c r="K10" s="9">
        <v>226</v>
      </c>
      <c r="L10" s="8">
        <v>3152</v>
      </c>
      <c r="M10" s="15">
        <v>0</v>
      </c>
      <c r="N10" s="15">
        <v>2460</v>
      </c>
      <c r="O10" s="15">
        <v>2452</v>
      </c>
      <c r="P10" s="8">
        <f t="shared" si="2"/>
        <v>514</v>
      </c>
      <c r="Q10" s="8">
        <v>514</v>
      </c>
      <c r="R10" s="8">
        <f t="shared" si="3"/>
        <v>0</v>
      </c>
      <c r="S10" s="8">
        <v>0</v>
      </c>
      <c r="T10" s="8">
        <v>0</v>
      </c>
      <c r="U10" s="8">
        <v>30</v>
      </c>
    </row>
    <row r="11" spans="2:21" s="3" customFormat="1" ht="18.600000000000001" customHeight="1" x14ac:dyDescent="0.25">
      <c r="B11" s="7">
        <v>5</v>
      </c>
      <c r="C11" s="8" t="s">
        <v>5</v>
      </c>
      <c r="D11" s="9">
        <v>8324</v>
      </c>
      <c r="E11" s="9">
        <f t="shared" si="0"/>
        <v>4029</v>
      </c>
      <c r="F11" s="9">
        <v>4921</v>
      </c>
      <c r="G11" s="9">
        <v>892</v>
      </c>
      <c r="H11" s="9">
        <f t="shared" si="1"/>
        <v>1523</v>
      </c>
      <c r="I11" s="9">
        <v>13481</v>
      </c>
      <c r="J11" s="9">
        <f t="shared" si="4"/>
        <v>11958</v>
      </c>
      <c r="K11" s="9">
        <v>280</v>
      </c>
      <c r="L11" s="8">
        <v>1178</v>
      </c>
      <c r="M11" s="8">
        <v>0</v>
      </c>
      <c r="N11" s="8">
        <v>0</v>
      </c>
      <c r="O11" s="8">
        <v>10500</v>
      </c>
      <c r="P11" s="15">
        <f t="shared" si="2"/>
        <v>609</v>
      </c>
      <c r="Q11" s="15">
        <v>9009</v>
      </c>
      <c r="R11" s="15">
        <f t="shared" si="3"/>
        <v>8400</v>
      </c>
      <c r="S11" s="15">
        <v>5600</v>
      </c>
      <c r="T11" s="15">
        <v>2800</v>
      </c>
      <c r="U11" s="15">
        <v>28</v>
      </c>
    </row>
    <row r="12" spans="2:21" s="3" customFormat="1" ht="18.600000000000001" customHeight="1" x14ac:dyDescent="0.25">
      <c r="B12" s="7">
        <v>6</v>
      </c>
      <c r="C12" s="8" t="s">
        <v>6</v>
      </c>
      <c r="D12" s="9">
        <v>5921</v>
      </c>
      <c r="E12" s="9">
        <f t="shared" si="0"/>
        <v>3711</v>
      </c>
      <c r="F12" s="9">
        <v>3711</v>
      </c>
      <c r="G12" s="9">
        <v>0</v>
      </c>
      <c r="H12" s="9">
        <f t="shared" si="1"/>
        <v>1049</v>
      </c>
      <c r="I12" s="9">
        <v>5663</v>
      </c>
      <c r="J12" s="9">
        <f t="shared" si="4"/>
        <v>4614</v>
      </c>
      <c r="K12" s="9">
        <v>0</v>
      </c>
      <c r="L12" s="8">
        <v>4614</v>
      </c>
      <c r="M12" s="15">
        <v>0</v>
      </c>
      <c r="N12" s="15">
        <v>0</v>
      </c>
      <c r="O12" s="15">
        <v>0</v>
      </c>
      <c r="P12" s="19">
        <f t="shared" si="2"/>
        <v>316</v>
      </c>
      <c r="Q12" s="8">
        <v>6922</v>
      </c>
      <c r="R12" s="8">
        <f t="shared" si="3"/>
        <v>6606</v>
      </c>
      <c r="S12" s="8">
        <v>207</v>
      </c>
      <c r="T12" s="8">
        <v>6399</v>
      </c>
      <c r="U12" s="8">
        <v>0</v>
      </c>
    </row>
    <row r="13" spans="2:21" s="3" customFormat="1" ht="18.600000000000001" customHeight="1" x14ac:dyDescent="0.25">
      <c r="B13" s="7">
        <v>7</v>
      </c>
      <c r="C13" s="12" t="s">
        <v>7</v>
      </c>
      <c r="D13" s="9">
        <v>13648</v>
      </c>
      <c r="E13" s="9">
        <f t="shared" si="0"/>
        <v>7556</v>
      </c>
      <c r="F13" s="9">
        <v>7656</v>
      </c>
      <c r="G13" s="9">
        <v>100</v>
      </c>
      <c r="H13" s="9">
        <f t="shared" si="1"/>
        <v>3327</v>
      </c>
      <c r="I13" s="9">
        <v>8117</v>
      </c>
      <c r="J13" s="9">
        <f t="shared" si="4"/>
        <v>4790</v>
      </c>
      <c r="K13" s="9">
        <v>485</v>
      </c>
      <c r="L13" s="8">
        <v>4305</v>
      </c>
      <c r="M13" s="8">
        <v>0</v>
      </c>
      <c r="N13" s="8">
        <v>0</v>
      </c>
      <c r="O13" s="8">
        <v>0</v>
      </c>
      <c r="P13" s="16">
        <f t="shared" si="2"/>
        <v>12318</v>
      </c>
      <c r="Q13" s="16">
        <v>14138</v>
      </c>
      <c r="R13" s="16">
        <f t="shared" si="3"/>
        <v>1820</v>
      </c>
      <c r="S13" s="16">
        <v>1820</v>
      </c>
      <c r="T13" s="16">
        <v>0</v>
      </c>
      <c r="U13" s="16">
        <v>0</v>
      </c>
    </row>
    <row r="15" spans="2:21" ht="15" x14ac:dyDescent="0.25">
      <c r="B15" s="37"/>
      <c r="C15" s="38"/>
      <c r="D15" s="38"/>
      <c r="E15" s="38"/>
      <c r="F15" s="38"/>
      <c r="G15" s="38"/>
      <c r="H15" s="38"/>
      <c r="I15" s="38"/>
      <c r="J15" s="38"/>
      <c r="K15" s="38"/>
    </row>
    <row r="16" spans="2:21" ht="15" x14ac:dyDescent="0.25">
      <c r="D16" s="40" t="s">
        <v>40</v>
      </c>
      <c r="E16" s="41"/>
      <c r="F16" s="41"/>
      <c r="G16" s="41"/>
      <c r="H16" s="41"/>
      <c r="I16" s="41"/>
      <c r="J16" s="41"/>
      <c r="K16" s="41"/>
    </row>
    <row r="17" spans="3:11" ht="15" x14ac:dyDescent="0.25">
      <c r="C17" s="36"/>
      <c r="D17" s="41"/>
      <c r="E17" s="41"/>
      <c r="F17" s="41"/>
      <c r="G17" s="41"/>
      <c r="H17" s="41"/>
      <c r="I17" s="41"/>
      <c r="J17" s="41"/>
      <c r="K17" s="41"/>
    </row>
  </sheetData>
  <mergeCells count="18">
    <mergeCell ref="B15:K15"/>
    <mergeCell ref="D1:K1"/>
    <mergeCell ref="D16:K17"/>
    <mergeCell ref="B4:B5"/>
    <mergeCell ref="C4:C5"/>
    <mergeCell ref="D4:D5"/>
    <mergeCell ref="G4:G5"/>
    <mergeCell ref="H4:H5"/>
    <mergeCell ref="I4:I5"/>
    <mergeCell ref="J4:J5"/>
    <mergeCell ref="E4:E5"/>
    <mergeCell ref="F4:F5"/>
    <mergeCell ref="Q4:Q5"/>
    <mergeCell ref="R4:R5"/>
    <mergeCell ref="S4:T4"/>
    <mergeCell ref="U4:U5"/>
    <mergeCell ref="K4:O4"/>
    <mergeCell ref="P4:P5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workbookViewId="0">
      <selection activeCell="K19" sqref="K19"/>
    </sheetView>
  </sheetViews>
  <sheetFormatPr defaultColWidth="8.85546875" defaultRowHeight="15" x14ac:dyDescent="0.25"/>
  <cols>
    <col min="1" max="2" width="8.85546875" style="1"/>
    <col min="3" max="3" width="21" style="1" customWidth="1"/>
    <col min="4" max="4" width="9" style="1" bestFit="1" customWidth="1"/>
    <col min="5" max="5" width="11.85546875" style="1" customWidth="1"/>
    <col min="6" max="6" width="12.85546875" style="1" customWidth="1"/>
    <col min="7" max="7" width="9.85546875" style="1" bestFit="1" customWidth="1"/>
    <col min="8" max="8" width="9.5703125" style="1" customWidth="1"/>
    <col min="9" max="9" width="9.85546875" style="1" bestFit="1" customWidth="1"/>
    <col min="10" max="11" width="11" style="1" customWidth="1"/>
    <col min="12" max="12" width="13" style="1" customWidth="1"/>
    <col min="13" max="16384" width="8.85546875" style="1"/>
  </cols>
  <sheetData>
    <row r="1" spans="2:12" ht="34.9" customHeight="1" x14ac:dyDescent="0.25">
      <c r="B1" s="27" t="s">
        <v>21</v>
      </c>
      <c r="C1" s="27"/>
      <c r="D1" s="27"/>
      <c r="E1" s="27"/>
      <c r="F1" s="27"/>
      <c r="G1" s="27"/>
      <c r="H1" s="27"/>
      <c r="I1" s="27"/>
      <c r="J1" s="27"/>
      <c r="K1" s="27"/>
      <c r="L1" s="27"/>
    </row>
    <row r="3" spans="2:12" x14ac:dyDescent="0.25">
      <c r="L3" s="2" t="s">
        <v>9</v>
      </c>
    </row>
    <row r="4" spans="2:12" s="3" customFormat="1" ht="12.6" customHeight="1" x14ac:dyDescent="0.25">
      <c r="B4" s="25" t="s">
        <v>0</v>
      </c>
      <c r="C4" s="25" t="s">
        <v>17</v>
      </c>
      <c r="D4" s="25" t="s">
        <v>10</v>
      </c>
      <c r="E4" s="28" t="s">
        <v>1</v>
      </c>
      <c r="F4" s="29"/>
      <c r="G4" s="25" t="s">
        <v>11</v>
      </c>
      <c r="H4" s="25" t="s">
        <v>12</v>
      </c>
      <c r="I4" s="25" t="s">
        <v>13</v>
      </c>
      <c r="J4" s="25" t="s">
        <v>14</v>
      </c>
      <c r="K4" s="25" t="s">
        <v>20</v>
      </c>
      <c r="L4" s="25" t="s">
        <v>15</v>
      </c>
    </row>
    <row r="5" spans="2:12" s="3" customFormat="1" ht="76.5" x14ac:dyDescent="0.25">
      <c r="B5" s="26"/>
      <c r="C5" s="26"/>
      <c r="D5" s="26"/>
      <c r="E5" s="11" t="s">
        <v>16</v>
      </c>
      <c r="F5" s="11" t="s">
        <v>2</v>
      </c>
      <c r="G5" s="26"/>
      <c r="H5" s="26"/>
      <c r="I5" s="26"/>
      <c r="J5" s="26"/>
      <c r="K5" s="35"/>
      <c r="L5" s="26"/>
    </row>
    <row r="6" spans="2:12" s="6" customFormat="1" ht="10.15" customHeight="1" x14ac:dyDescent="0.2">
      <c r="B6" s="4">
        <v>1</v>
      </c>
      <c r="C6" s="4">
        <v>2</v>
      </c>
      <c r="D6" s="4">
        <v>3</v>
      </c>
      <c r="E6" s="5">
        <v>4</v>
      </c>
      <c r="F6" s="5">
        <v>5</v>
      </c>
      <c r="G6" s="4">
        <v>6</v>
      </c>
      <c r="H6" s="4">
        <v>7</v>
      </c>
      <c r="I6" s="4">
        <v>8</v>
      </c>
      <c r="J6" s="4">
        <v>9</v>
      </c>
      <c r="K6" s="4"/>
      <c r="L6" s="4">
        <v>10</v>
      </c>
    </row>
    <row r="7" spans="2:12" s="3" customFormat="1" ht="18.600000000000001" customHeight="1" x14ac:dyDescent="0.25">
      <c r="B7" s="7">
        <v>1</v>
      </c>
      <c r="C7" s="8" t="s">
        <v>8</v>
      </c>
      <c r="D7" s="9">
        <f>E7+F7</f>
        <v>27140</v>
      </c>
      <c r="E7" s="9">
        <v>23807</v>
      </c>
      <c r="F7" s="9">
        <v>3333</v>
      </c>
      <c r="G7" s="9">
        <v>697448</v>
      </c>
      <c r="H7" s="9">
        <v>167161</v>
      </c>
      <c r="I7" s="9">
        <v>147144</v>
      </c>
      <c r="J7" s="9">
        <v>11668</v>
      </c>
      <c r="K7" s="9"/>
      <c r="L7" s="10">
        <f t="shared" ref="L7:L13" si="0">D7/(G7-H7-I7-J7)</f>
        <v>7.3060098256948647E-2</v>
      </c>
    </row>
    <row r="8" spans="2:12" s="3" customFormat="1" ht="18.600000000000001" customHeight="1" x14ac:dyDescent="0.25">
      <c r="B8" s="7">
        <v>2</v>
      </c>
      <c r="C8" s="8" t="s">
        <v>3</v>
      </c>
      <c r="D8" s="9">
        <f t="shared" ref="D8:D13" si="1">E8+F8</f>
        <v>7266</v>
      </c>
      <c r="E8" s="9">
        <v>5777</v>
      </c>
      <c r="F8" s="9">
        <v>1489</v>
      </c>
      <c r="G8" s="9">
        <v>39987</v>
      </c>
      <c r="H8" s="9">
        <v>1190</v>
      </c>
      <c r="I8" s="9">
        <v>12788</v>
      </c>
      <c r="J8" s="9">
        <v>425</v>
      </c>
      <c r="K8" s="9"/>
      <c r="L8" s="10">
        <f t="shared" si="0"/>
        <v>0.28400562851782363</v>
      </c>
    </row>
    <row r="9" spans="2:12" s="3" customFormat="1" ht="18.600000000000001" customHeight="1" x14ac:dyDescent="0.25">
      <c r="B9" s="7">
        <v>3</v>
      </c>
      <c r="C9" s="8" t="s">
        <v>18</v>
      </c>
      <c r="D9" s="9">
        <f t="shared" si="1"/>
        <v>2866</v>
      </c>
      <c r="E9" s="9">
        <v>1824</v>
      </c>
      <c r="F9" s="9">
        <v>1042</v>
      </c>
      <c r="G9" s="9">
        <v>22328</v>
      </c>
      <c r="H9" s="9">
        <v>1873</v>
      </c>
      <c r="I9" s="9">
        <v>5779</v>
      </c>
      <c r="J9" s="9">
        <v>355</v>
      </c>
      <c r="K9" s="9"/>
      <c r="L9" s="10">
        <f t="shared" si="0"/>
        <v>0.20012568954681936</v>
      </c>
    </row>
    <row r="10" spans="2:12" s="3" customFormat="1" ht="18.600000000000001" customHeight="1" x14ac:dyDescent="0.25">
      <c r="B10" s="7">
        <v>4</v>
      </c>
      <c r="C10" s="8" t="s">
        <v>4</v>
      </c>
      <c r="D10" s="9">
        <f t="shared" si="1"/>
        <v>4005</v>
      </c>
      <c r="E10" s="9">
        <v>3283</v>
      </c>
      <c r="F10" s="9">
        <v>722</v>
      </c>
      <c r="G10" s="9">
        <v>21543</v>
      </c>
      <c r="H10" s="9">
        <v>2125</v>
      </c>
      <c r="I10" s="9">
        <v>3078</v>
      </c>
      <c r="J10" s="9">
        <v>235</v>
      </c>
      <c r="K10" s="9"/>
      <c r="L10" s="10">
        <f t="shared" si="0"/>
        <v>0.24868053399565351</v>
      </c>
    </row>
    <row r="11" spans="2:12" s="3" customFormat="1" ht="18.600000000000001" customHeight="1" x14ac:dyDescent="0.25">
      <c r="B11" s="7">
        <v>5</v>
      </c>
      <c r="C11" s="8" t="s">
        <v>5</v>
      </c>
      <c r="D11" s="9">
        <f t="shared" si="1"/>
        <v>3206</v>
      </c>
      <c r="E11" s="9">
        <v>2919</v>
      </c>
      <c r="F11" s="9">
        <v>287</v>
      </c>
      <c r="G11" s="9">
        <v>26598</v>
      </c>
      <c r="H11" s="9">
        <v>649</v>
      </c>
      <c r="I11" s="9">
        <v>13880</v>
      </c>
      <c r="J11" s="9">
        <v>277</v>
      </c>
      <c r="K11" s="9">
        <v>865</v>
      </c>
      <c r="L11" s="10">
        <f>D11/(G11-H11-I11-J11-K11)</f>
        <v>0.29340166559897501</v>
      </c>
    </row>
    <row r="12" spans="2:12" s="3" customFormat="1" ht="18.600000000000001" customHeight="1" x14ac:dyDescent="0.25">
      <c r="B12" s="7">
        <v>6</v>
      </c>
      <c r="C12" s="8" t="s">
        <v>6</v>
      </c>
      <c r="D12" s="9">
        <f t="shared" si="1"/>
        <v>2266</v>
      </c>
      <c r="E12" s="9">
        <v>1930</v>
      </c>
      <c r="F12" s="9">
        <v>336</v>
      </c>
      <c r="G12" s="9">
        <v>17235</v>
      </c>
      <c r="H12" s="9">
        <v>2754</v>
      </c>
      <c r="I12" s="9">
        <v>1476</v>
      </c>
      <c r="J12" s="9">
        <v>213</v>
      </c>
      <c r="K12" s="9"/>
      <c r="L12" s="10">
        <f t="shared" si="0"/>
        <v>0.17714196372732957</v>
      </c>
    </row>
    <row r="13" spans="2:12" s="3" customFormat="1" ht="18.600000000000001" customHeight="1" x14ac:dyDescent="0.25">
      <c r="B13" s="7">
        <v>7</v>
      </c>
      <c r="C13" s="12" t="s">
        <v>7</v>
      </c>
      <c r="D13" s="9">
        <f t="shared" si="1"/>
        <v>4050</v>
      </c>
      <c r="E13" s="9">
        <v>3468</v>
      </c>
      <c r="F13" s="9">
        <v>582</v>
      </c>
      <c r="G13" s="9">
        <v>54370</v>
      </c>
      <c r="H13" s="9">
        <v>3287</v>
      </c>
      <c r="I13" s="9">
        <v>26145</v>
      </c>
      <c r="J13" s="9">
        <v>488</v>
      </c>
      <c r="K13" s="9"/>
      <c r="L13" s="10">
        <f t="shared" si="0"/>
        <v>0.16564417177914109</v>
      </c>
    </row>
    <row r="15" spans="2:12" x14ac:dyDescent="0.25">
      <c r="B15" s="1" t="s">
        <v>19</v>
      </c>
    </row>
  </sheetData>
  <mergeCells count="11">
    <mergeCell ref="K4:K5"/>
    <mergeCell ref="B1:L1"/>
    <mergeCell ref="B4:B5"/>
    <mergeCell ref="C4:C5"/>
    <mergeCell ref="D4:D5"/>
    <mergeCell ref="E4:F4"/>
    <mergeCell ref="G4:G5"/>
    <mergeCell ref="H4:H5"/>
    <mergeCell ref="I4:I5"/>
    <mergeCell ref="J4:J5"/>
    <mergeCell ref="L4:L5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Лист1 (3)</vt:lpstr>
      <vt:lpstr>Лист1 (2)</vt:lpstr>
      <vt:lpstr>'Лист1 (3)'!Заголовки_для_печати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Econom_2</dc:creator>
  <cp:lastModifiedBy>BUDJ3</cp:lastModifiedBy>
  <cp:lastPrinted>2019-11-18T03:54:16Z</cp:lastPrinted>
  <dcterms:created xsi:type="dcterms:W3CDTF">2017-11-10T07:26:08Z</dcterms:created>
  <dcterms:modified xsi:type="dcterms:W3CDTF">2019-11-18T03:55:27Z</dcterms:modified>
</cp:coreProperties>
</file>